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22845" windowHeight="9630"/>
  </bookViews>
  <sheets>
    <sheet name="23.10" sheetId="1" r:id="rId1"/>
  </sheets>
  <definedNames>
    <definedName name="_xlnm._FilterDatabase" localSheetId="0" hidden="1">'23.10'!$A$4:$J$61</definedName>
    <definedName name="_xlnm.Print_Titles" localSheetId="0">'23.10'!$5:$5</definedName>
  </definedNames>
  <calcPr calcId="145621"/>
</workbook>
</file>

<file path=xl/calcChain.xml><?xml version="1.0" encoding="utf-8"?>
<calcChain xmlns="http://schemas.openxmlformats.org/spreadsheetml/2006/main">
  <c r="H49" i="1" l="1"/>
  <c r="G49" i="1"/>
  <c r="G21" i="1" l="1"/>
  <c r="H21" i="1"/>
  <c r="F21" i="1"/>
  <c r="G18" i="1"/>
  <c r="H18" i="1"/>
  <c r="F18" i="1"/>
  <c r="G13" i="1"/>
  <c r="H13" i="1"/>
  <c r="F13" i="1"/>
  <c r="G6" i="1" l="1"/>
  <c r="H6" i="1"/>
  <c r="F6" i="1"/>
  <c r="H84" i="1" l="1"/>
  <c r="G84" i="1"/>
  <c r="F84" i="1"/>
  <c r="H69" i="1"/>
  <c r="G69" i="1"/>
  <c r="F69" i="1"/>
  <c r="H64" i="1"/>
  <c r="G64" i="1"/>
  <c r="F64" i="1"/>
  <c r="H62" i="1"/>
  <c r="G62" i="1"/>
  <c r="F62" i="1"/>
  <c r="H59" i="1"/>
  <c r="G59" i="1"/>
  <c r="F59" i="1"/>
  <c r="H44" i="1"/>
  <c r="G44" i="1"/>
  <c r="F44" i="1"/>
  <c r="H40" i="1"/>
  <c r="G40" i="1"/>
  <c r="F40" i="1"/>
  <c r="H35" i="1"/>
  <c r="G35" i="1"/>
  <c r="F35" i="1"/>
  <c r="H8" i="1"/>
  <c r="G8" i="1"/>
  <c r="F8" i="1"/>
  <c r="A8" i="1"/>
  <c r="F89" i="1" l="1"/>
  <c r="F90" i="1" s="1"/>
  <c r="G89" i="1"/>
  <c r="G90" i="1" s="1"/>
  <c r="H89" i="1"/>
  <c r="H90" i="1" s="1"/>
  <c r="A10" i="1"/>
  <c r="A11" i="1" s="1"/>
  <c r="A12" i="1" s="1"/>
  <c r="G31" i="1"/>
  <c r="G61" i="1" s="1"/>
  <c r="H31" i="1"/>
  <c r="H61" i="1" s="1"/>
  <c r="F31" i="1"/>
  <c r="F61" i="1" s="1"/>
  <c r="A13" i="1" l="1"/>
  <c r="A14" i="1" s="1"/>
  <c r="A20" i="1" s="1"/>
  <c r="A23" i="1" s="1"/>
  <c r="A24" i="1" s="1"/>
  <c r="A25" i="1" s="1"/>
  <c r="A26" i="1" s="1"/>
  <c r="A32" i="1" s="1"/>
  <c r="A33" i="1" s="1"/>
  <c r="A34" i="1" s="1"/>
  <c r="A37" i="1" s="1"/>
  <c r="A38" i="1" s="1"/>
  <c r="A40" i="1" s="1"/>
  <c r="A41" i="1" s="1"/>
  <c r="A42" i="1" s="1"/>
  <c r="A43" i="1" s="1"/>
  <c r="A45" i="1" s="1"/>
  <c r="A46" i="1" s="1"/>
  <c r="A47" i="1" s="1"/>
  <c r="A52" i="1" s="1"/>
  <c r="A53" i="1" s="1"/>
  <c r="A54" i="1" s="1"/>
  <c r="A55" i="1" s="1"/>
  <c r="A56" i="1" s="1"/>
  <c r="A57" i="1" s="1"/>
  <c r="A58" i="1" s="1"/>
  <c r="A60" i="1" s="1"/>
  <c r="A62" i="1" s="1"/>
  <c r="A63" i="1" s="1"/>
  <c r="A64" i="1" s="1"/>
  <c r="A65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3" i="1" s="1"/>
  <c r="A85" i="1" s="1"/>
  <c r="A86" i="1" s="1"/>
  <c r="A91" i="1" s="1"/>
  <c r="H91" i="1"/>
  <c r="F91" i="1"/>
  <c r="G91" i="1"/>
</calcChain>
</file>

<file path=xl/sharedStrings.xml><?xml version="1.0" encoding="utf-8"?>
<sst xmlns="http://schemas.openxmlformats.org/spreadsheetml/2006/main" count="289" uniqueCount="178">
  <si>
    <t>Код строки</t>
  </si>
  <si>
    <t>Классификация доходов бюджетов</t>
  </si>
  <si>
    <t>Наименование главного администратора доходов бюджета</t>
  </si>
  <si>
    <t>код админ.</t>
  </si>
  <si>
    <t>код</t>
  </si>
  <si>
    <t>наименование</t>
  </si>
  <si>
    <t>Налоги на прибыль, доходы</t>
  </si>
  <si>
    <t>Федеральная налоговая служба</t>
  </si>
  <si>
    <t xml:space="preserve">1 01 02000 01 0000 110 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</si>
  <si>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</si>
  <si>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</si>
  <si>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Федеральное казначейство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</si>
  <si>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</si>
  <si>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</si>
  <si>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</si>
  <si>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</si>
  <si>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</si>
  <si>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</si>
  <si>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</si>
  <si>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 Федерации и местными бюджетами с учетом установленных дифференцированных нормативов отчислений в местные бюджеты 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</si>
  <si>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</si>
  <si>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</si>
  <si>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</si>
  <si>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>Государственная пошлина</t>
  </si>
  <si>
    <t>Министерство внутренних дел Российской Федерации</t>
  </si>
  <si>
    <t>006</t>
  </si>
  <si>
    <t>Министерство сельского хозяйства и продовольствия Московской области</t>
  </si>
  <si>
    <t>182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</si>
  <si>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</si>
  <si>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</si>
  <si>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Платежи при пользовании природными ресурсами</t>
  </si>
  <si>
    <t>048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</si>
  <si>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</si>
  <si>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</si>
  <si>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Федеральная служба по надзору в сфере природопользования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</si>
  <si>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</si>
  <si>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</si>
  <si>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1 12 01040 01 6000 120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</si>
  <si>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</si>
  <si>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(работ) и компенсации затрат государства</t>
  </si>
  <si>
    <t>321</t>
  </si>
  <si>
    <t>Министерство социального развития Московской области</t>
  </si>
  <si>
    <t>Управление по обеспечению деятельности противопожарно-спасательной службы Московской области</t>
  </si>
  <si>
    <t>Главное управление государственного административно – технического надзора Московской области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</si>
  <si>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</si>
  <si>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</si>
  <si>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Штрафы, санкции, возмещение ущерба</t>
  </si>
  <si>
    <t>188</t>
  </si>
  <si>
    <t>081</t>
  </si>
  <si>
    <t xml:space="preserve">Прочие неналоговые доходы  </t>
  </si>
  <si>
    <t>Налоговые и неналоговые доходы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</si>
  <si>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</si>
  <si>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</si>
  <si>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</si>
  <si>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</si>
  <si>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</si>
  <si>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</si>
  <si>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ВСЕГО ДОХОДОВ </t>
  </si>
  <si>
    <t>Прогноз доходов бюджета
в рублях</t>
  </si>
  <si>
    <t xml:space="preserve">1 05 02000 00 0000 110 </t>
  </si>
  <si>
    <t xml:space="preserve">1 05 03000 00 0000 110 </t>
  </si>
  <si>
    <t xml:space="preserve">1 05 04000 00 0000 110 </t>
  </si>
  <si>
    <t xml:space="preserve">1 08 03010 01 0000 110 </t>
  </si>
  <si>
    <t>001</t>
  </si>
  <si>
    <t xml:space="preserve">1 08 07150 01 0000 110 </t>
  </si>
  <si>
    <t>Администрация лотошинского муниципального района Московской области</t>
  </si>
  <si>
    <t>Государственная пошлина по делам, рассматриваемым в судах общей юрисдикции, мировыми судьями (за исключением  Верховного Суда РФ)</t>
  </si>
  <si>
    <t>Государственная пошлина за выдачу разрешения на установку рекламной конструкции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</si>
  <si>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</si>
  <si>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</si>
  <si>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муниципальных районов</t>
  </si>
  <si>
    <t>1 11 05013 05 0000 120</t>
  </si>
  <si>
    <t>Комитет по управлению имуществом администрации Лотошинского муниципального района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</si>
  <si>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</si>
  <si>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</si>
  <si>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</si>
  <si>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</si>
  <si>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1 11 05075 05 0000 120</t>
  </si>
  <si>
    <t>003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</si>
  <si>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</si>
  <si>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</si>
  <si>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</si>
  <si>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социальный найм жилого помещения)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</si>
  <si>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коммерческий найм жилого фонда)</t>
  </si>
  <si>
    <t xml:space="preserve"> 1 11 09045 05 0003 120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</si>
  <si>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(Плата за специальный найм жилого фонда)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</si>
  <si>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(Плата за размещение рекламы)</t>
  </si>
  <si>
    <t xml:space="preserve"> 1 11 09045 05 0001 120</t>
  </si>
  <si>
    <t>905</t>
  </si>
  <si>
    <t xml:space="preserve">Прочие доходы от оказания платных услуг (работ) получателями средств бюджетов муниципальных районов </t>
  </si>
  <si>
    <t>Отдел по образованию администрации Лотошинского муниципального образования</t>
  </si>
  <si>
    <t>906</t>
  </si>
  <si>
    <t>1 13 01995 05 0001 130</t>
  </si>
  <si>
    <t>1 13 01995 05 0002 130</t>
  </si>
  <si>
    <t>Прочие доходы от оказания платных услуг (работ) получателями средств бюджетов муниципальных районов (Лотошинская централизованная библиотечная система)</t>
  </si>
  <si>
    <t>1 13 01995 05 0003 130</t>
  </si>
  <si>
    <t>Отдела по культуре, делам молодежи, спорту и туризму администрации Лотошинского муниципального района</t>
  </si>
  <si>
    <t>Прочие доходы от оказания платных услуг (работ) получателями средств бюджетов муниципальных районов (МКУ Лотошинский историко- краеведческий музей)</t>
  </si>
  <si>
    <t>1 13 02995 05 0000 130</t>
  </si>
  <si>
    <t>Прочие доходы от компенсации затрат бюджетов муниципальных районов</t>
  </si>
  <si>
    <t>1 14 02053 05 0000 410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</si>
  <si>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</si>
  <si>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</si>
  <si>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</si>
  <si>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</si>
  <si>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 бюджетов муниципальных районов  (Плата за размещение нестационарного торгового объекта)</t>
  </si>
  <si>
    <t>1 17 05050 05 0001 180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</si>
  <si>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</si>
  <si>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1 16 03010 01 0000 140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</si>
  <si>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</si>
  <si>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</si>
  <si>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</si>
  <si>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1 16 08010 01 0000 140</t>
  </si>
  <si>
    <t>1 16 25050 01 6000 140</t>
  </si>
  <si>
    <t>Денежн.взыскания (штрафы) за нарушение законодатва в области охраны окружающей среды</t>
  </si>
  <si>
    <t>1 16 25060 01 6000 140</t>
  </si>
  <si>
    <t>Денежные взыскания (штрафы) за нарушение земельного законодательства</t>
  </si>
  <si>
    <t xml:space="preserve">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</si>
  <si>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</si>
  <si>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денежные взыскания (штрафы) за правонарушения в области дорожного движения</t>
  </si>
  <si>
    <t xml:space="preserve"> 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</si>
  <si>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</si>
  <si>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1 16 90050 05 6000 140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</si>
  <si>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</si>
  <si>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 xml:space="preserve">Дотации бюджетам муниципальных районов на выравнивание бюджетной обеспеченности 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</si>
  <si>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</si>
  <si>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</si>
  <si>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</si>
  <si>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</si>
  <si>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</si>
  <si>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</si>
  <si>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</si>
  <si>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</si>
  <si>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</si>
  <si>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</si>
  <si>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районов и городских округов Московской области 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</si>
  <si>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</si>
  <si>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</si>
  <si>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</si>
  <si>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</si>
  <si>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бюджету Лотошинского муниципального района из бюджета Городского поселения "Лотошино"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</si>
  <si>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Межбюджетные трансферты, передаваемые бюджету Лотошинского муниципального района из бюджета Сельского  поселения "Микулинское"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</si>
  <si>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Межбюджетные трансферты, передаваемые бюджету Лотошинского муниципального района из бюджета Сельского  поселения "Ошейкинское" Лотошинского муниципального района на осуществление части полномочий по решению вопросов местного значения в  соответствии с заключенными соглашениями</t>
  </si>
  <si>
    <t>Федеральная служба государственной регистрации, кадастра и картографии</t>
  </si>
  <si>
    <t>на 2019 г. (очередной финансовый год)</t>
  </si>
  <si>
    <t>на 2020 г. (первый год планового периода)</t>
  </si>
  <si>
    <t>на 2021 г. (второй год планового периода)</t>
  </si>
  <si>
    <t>РЕЕСТР 
источников доходов бюджета Лотошинского муниципального района Московской области на 2019 год и на плановый период 2020-2021 годов</t>
  </si>
  <si>
    <t>1 11 09045 05 0002 120</t>
  </si>
  <si>
    <t>1 16 30030 01 6000 140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</si>
  <si>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</si>
  <si>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</si>
  <si>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Иные межбюджетные транcферты, предоставляемые из бюджета Московской области бюджетам муниципальных образований Московской области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</si>
  <si>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 xml:space="preserve"> 1 11 09045 05 0004 120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</si>
  <si>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</si>
  <si>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2 02 15001 05 0000 150</t>
  </si>
  <si>
    <t>2 02 29999 05 0002 150</t>
  </si>
  <si>
    <t>2 02 29999 05 0003 150</t>
  </si>
  <si>
    <t>2 02 29999 05 0005 150</t>
  </si>
  <si>
    <t>2 02 29999 05 0007 150</t>
  </si>
  <si>
    <t>2 02 30022 05 0000 150</t>
  </si>
  <si>
    <t xml:space="preserve"> 2 02 30024 05 0001 150</t>
  </si>
  <si>
    <t xml:space="preserve"> 2 02 30024 05 0002 150</t>
  </si>
  <si>
    <t xml:space="preserve"> 2 02 30024 05 0003 150</t>
  </si>
  <si>
    <t xml:space="preserve"> 2 02 30024 05 0004 150</t>
  </si>
  <si>
    <t xml:space="preserve"> 2 02 30024 05 0005 150</t>
  </si>
  <si>
    <t xml:space="preserve"> 2 02 30024 05 0007 150</t>
  </si>
  <si>
    <t xml:space="preserve"> 2 02 30024 05 0008 150</t>
  </si>
  <si>
    <t xml:space="preserve"> 2 02 30024 05 0009 150</t>
  </si>
  <si>
    <t xml:space="preserve"> 2 02 30024 05 0010 150</t>
  </si>
  <si>
    <t xml:space="preserve"> 2 02 30024 05 0011 150</t>
  </si>
  <si>
    <t xml:space="preserve"> 2 02 30024 05 0012 150</t>
  </si>
  <si>
    <t>2 02 30029 05 0000 150</t>
  </si>
  <si>
    <t xml:space="preserve"> 2 02 35082 05 0000 150</t>
  </si>
  <si>
    <t xml:space="preserve"> 2 02 40014 05 0001 150</t>
  </si>
  <si>
    <t xml:space="preserve"> 2 02 40014 05 0002 150</t>
  </si>
  <si>
    <t xml:space="preserve"> 2 02 40014 05 0003 150</t>
  </si>
  <si>
    <t xml:space="preserve"> 2 02 49999 05 0000 150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</si>
</sst>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 applyProtection="1">
      <alignment vertical="top" wrapText="1"/>
      <protection locked="0"/>
    </xf>
    <xf numFmtId="4" fontId="4" fillId="2" borderId="1" xfId="0" applyNumberFormat="1" applyFont="1" applyFill="1" applyBorder="1" applyAlignment="1" applyProtection="1">
      <alignment vertical="top" wrapText="1"/>
      <protection locked="0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4" fontId="4" fillId="2" borderId="1" xfId="1" applyNumberFormat="1" applyFont="1" applyFill="1" applyBorder="1" applyAlignment="1" applyProtection="1">
      <alignment horizontal="right" vertical="top" wrapText="1"/>
      <protection hidden="1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zoomScale="90" zoomScaleNormal="90" workbookViewId="0">
      <pane xSplit="1" ySplit="4" topLeftCell="B86" activePane="bottomRight" state="frozen"/>
      <selection pane="topRight" activeCell="B1" sqref="B1"/>
      <selection pane="bottomLeft" activeCell="A6" sqref="A6"/>
      <selection pane="bottomRight" activeCell="F51" sqref="F51"/>
    </sheetView>
  </sheetViews>
  <sheetFormatPr defaultColWidth="9.140625" defaultRowHeight="15.75" x14ac:dyDescent="0.25"/>
  <cols>
    <col min="1" max="1" width="10" style="1" customWidth="1"/>
    <col min="2" max="2" width="7.7109375" style="1" customWidth="1"/>
    <col min="3" max="3" width="24.28515625" style="1" customWidth="1"/>
    <col min="4" max="4" width="55.7109375" style="1" customWidth="1"/>
    <col min="5" max="5" width="32.85546875" style="1" customWidth="1"/>
    <col min="6" max="6" width="17.5703125" style="1" customWidth="1"/>
    <col min="7" max="7" width="18.42578125" style="1" customWidth="1"/>
    <col min="8" max="8" width="19" style="1" customWidth="1"/>
    <col min="9" max="9" width="9.140625" style="1"/>
    <col min="10" max="10" width="33.85546875" style="1" customWidth="1"/>
    <col min="11" max="11" width="16" style="1" customWidth="1"/>
    <col min="12" max="16384" width="9.140625" style="1"/>
  </cols>
  <sheetData>
    <row r="1" spans="1:8" ht="61.5" customHeight="1" x14ac:dyDescent="0.3">
      <c r="A1" s="20" t="s">
        <v>147</v>
      </c>
      <c r="B1" s="20"/>
      <c r="C1" s="20"/>
      <c r="D1" s="20"/>
      <c r="E1" s="20"/>
      <c r="F1" s="20"/>
      <c r="G1" s="20"/>
      <c r="H1" s="20"/>
    </row>
    <row r="2" spans="1:8" x14ac:dyDescent="0.25">
      <c r="H2" s="2"/>
    </row>
    <row r="3" spans="1:8" ht="30" customHeight="1" x14ac:dyDescent="0.25">
      <c r="A3" s="19" t="s">
        <v>0</v>
      </c>
      <c r="B3" s="19" t="s">
        <v>1</v>
      </c>
      <c r="C3" s="19"/>
      <c r="D3" s="19"/>
      <c r="E3" s="19" t="s">
        <v>2</v>
      </c>
      <c r="F3" s="19" t="s">
        <v>58</v>
      </c>
      <c r="G3" s="19"/>
      <c r="H3" s="19"/>
    </row>
    <row r="4" spans="1:8" ht="63" x14ac:dyDescent="0.25">
      <c r="A4" s="19"/>
      <c r="B4" s="3" t="s">
        <v>3</v>
      </c>
      <c r="C4" s="3" t="s">
        <v>4</v>
      </c>
      <c r="D4" s="3" t="s">
        <v>5</v>
      </c>
      <c r="E4" s="19"/>
      <c r="F4" s="3" t="s">
        <v>144</v>
      </c>
      <c r="G4" s="3" t="s">
        <v>145</v>
      </c>
      <c r="H4" s="3" t="s">
        <v>146</v>
      </c>
    </row>
    <row r="5" spans="1:8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24" customHeight="1" x14ac:dyDescent="0.25">
      <c r="A6" s="4">
        <v>1</v>
      </c>
      <c r="B6" s="4"/>
      <c r="C6" s="4"/>
      <c r="D6" s="5" t="s">
        <v>6</v>
      </c>
      <c r="E6" s="4"/>
      <c r="F6" s="6">
        <f>F7</f>
        <v>196436000</v>
      </c>
      <c r="G6" s="6">
        <f t="shared" ref="G6:H6" si="0">G7</f>
        <v>205406000</v>
      </c>
      <c r="H6" s="6">
        <f t="shared" si="0"/>
        <v>218659000</v>
      </c>
    </row>
    <row r="7" spans="1:8" x14ac:dyDescent="0.25">
      <c r="A7" s="4">
        <v>2</v>
      </c>
      <c r="B7" s="4">
        <v>182</v>
      </c>
      <c r="C7" s="4" t="s">
        <v>8</v>
      </c>
      <c r="D7" s="7" t="s">
        <v>9</v>
      </c>
      <c r="E7" s="7" t="s">
        <v>7</v>
      </c>
      <c r="F7" s="8">
        <v>196436000</v>
      </c>
      <c r="G7" s="8">
        <v>205406000</v>
      </c>
      <c r="H7" s="8">
        <v>218659000</v>
      </c>
    </row>
    <row r="8" spans="1:8" ht="31.5" x14ac:dyDescent="0.25">
      <c r="A8" s="4">
        <f t="shared" ref="A8:A34" si="1">+A7+1</f>
        <v>3</v>
      </c>
      <c r="B8" s="4"/>
      <c r="C8" s="4"/>
      <c r="D8" s="5" t="s">
        <v>10</v>
      </c>
      <c r="E8" s="7"/>
      <c r="F8" s="9">
        <f>SUM(F9:F12)</f>
        <v>6761000</v>
      </c>
      <c r="G8" s="9">
        <f>SUM(G9:G12)</f>
        <v>6761000</v>
      </c>
      <c r="H8" s="9">
        <f>SUM(H9:H12)</f>
        <v>6761000</v>
      </c>
    </row>
    <row r="9" spans="1:8" ht="94.5" x14ac:dyDescent="0.25">
      <c r="A9" s="4">
        <v>4</v>
      </c>
      <c r="B9" s="4">
        <v>100</v>
      </c>
      <c r="C9" s="4" t="s">
        <v>12</v>
      </c>
      <c r="D9" s="7" t="s">
        <v>13</v>
      </c>
      <c r="E9" s="7" t="s">
        <v>11</v>
      </c>
      <c r="F9" s="8">
        <v>2795000</v>
      </c>
      <c r="G9" s="8">
        <v>2795000</v>
      </c>
      <c r="H9" s="8">
        <v>2795000</v>
      </c>
    </row>
    <row r="10" spans="1:8" ht="110.25" x14ac:dyDescent="0.25">
      <c r="A10" s="4">
        <f t="shared" si="1"/>
        <v>5</v>
      </c>
      <c r="B10" s="4">
        <v>100</v>
      </c>
      <c r="C10" s="4" t="s">
        <v>14</v>
      </c>
      <c r="D10" s="7" t="s">
        <v>15</v>
      </c>
      <c r="E10" s="7" t="s">
        <v>11</v>
      </c>
      <c r="F10" s="8">
        <v>21000</v>
      </c>
      <c r="G10" s="8">
        <v>21000</v>
      </c>
      <c r="H10" s="8">
        <v>21000</v>
      </c>
    </row>
    <row r="11" spans="1:8" ht="94.5" x14ac:dyDescent="0.25">
      <c r="A11" s="4">
        <f t="shared" si="1"/>
        <v>6</v>
      </c>
      <c r="B11" s="4">
        <v>100</v>
      </c>
      <c r="C11" s="4" t="s">
        <v>16</v>
      </c>
      <c r="D11" s="7" t="s">
        <v>17</v>
      </c>
      <c r="E11" s="7" t="s">
        <v>11</v>
      </c>
      <c r="F11" s="8">
        <v>4330000</v>
      </c>
      <c r="G11" s="8">
        <v>4330000</v>
      </c>
      <c r="H11" s="8">
        <v>4330000</v>
      </c>
    </row>
    <row r="12" spans="1:8" ht="94.5" x14ac:dyDescent="0.25">
      <c r="A12" s="4">
        <f t="shared" si="1"/>
        <v>7</v>
      </c>
      <c r="B12" s="4">
        <v>100</v>
      </c>
      <c r="C12" s="4" t="s">
        <v>18</v>
      </c>
      <c r="D12" s="7" t="s">
        <v>19</v>
      </c>
      <c r="E12" s="7" t="s">
        <v>11</v>
      </c>
      <c r="F12" s="8">
        <v>-385000</v>
      </c>
      <c r="G12" s="8">
        <v>-385000</v>
      </c>
      <c r="H12" s="8">
        <v>-385000</v>
      </c>
    </row>
    <row r="13" spans="1:8" ht="27" customHeight="1" x14ac:dyDescent="0.25">
      <c r="A13" s="4">
        <f t="shared" si="1"/>
        <v>8</v>
      </c>
      <c r="B13" s="4"/>
      <c r="C13" s="4"/>
      <c r="D13" s="5" t="s">
        <v>20</v>
      </c>
      <c r="E13" s="7"/>
      <c r="F13" s="9">
        <f>SUM(F14:F17)</f>
        <v>18169000</v>
      </c>
      <c r="G13" s="9">
        <f t="shared" ref="G13:H13" si="2">SUM(G14:G17)</f>
        <v>18133000</v>
      </c>
      <c r="H13" s="9">
        <f t="shared" si="2"/>
        <v>18296000</v>
      </c>
    </row>
    <row r="14" spans="1:8" ht="31.5" x14ac:dyDescent="0.25">
      <c r="A14" s="4">
        <f t="shared" si="1"/>
        <v>9</v>
      </c>
      <c r="B14" s="4">
        <v>182</v>
      </c>
      <c r="C14" s="4" t="s">
        <v>21</v>
      </c>
      <c r="D14" s="7" t="s">
        <v>22</v>
      </c>
      <c r="E14" s="7" t="s">
        <v>7</v>
      </c>
      <c r="F14" s="8">
        <v>12342000</v>
      </c>
      <c r="G14" s="8">
        <v>12471000</v>
      </c>
      <c r="H14" s="8">
        <v>12630000</v>
      </c>
    </row>
    <row r="15" spans="1:8" ht="31.5" x14ac:dyDescent="0.25">
      <c r="A15" s="4">
        <v>10</v>
      </c>
      <c r="B15" s="4">
        <v>182</v>
      </c>
      <c r="C15" s="4" t="s">
        <v>59</v>
      </c>
      <c r="D15" s="7" t="s">
        <v>68</v>
      </c>
      <c r="E15" s="7" t="s">
        <v>7</v>
      </c>
      <c r="F15" s="8">
        <v>4891000</v>
      </c>
      <c r="G15" s="8">
        <v>4701000</v>
      </c>
      <c r="H15" s="8">
        <v>4700000</v>
      </c>
    </row>
    <row r="16" spans="1:8" x14ac:dyDescent="0.25">
      <c r="A16" s="4">
        <v>11</v>
      </c>
      <c r="B16" s="4">
        <v>182</v>
      </c>
      <c r="C16" s="4" t="s">
        <v>60</v>
      </c>
      <c r="D16" s="7" t="s">
        <v>69</v>
      </c>
      <c r="E16" s="7" t="s">
        <v>7</v>
      </c>
      <c r="F16" s="8">
        <v>1000</v>
      </c>
      <c r="G16" s="8">
        <v>1000</v>
      </c>
      <c r="H16" s="8">
        <v>1000</v>
      </c>
    </row>
    <row r="17" spans="1:8" ht="47.25" x14ac:dyDescent="0.25">
      <c r="A17" s="4">
        <v>12</v>
      </c>
      <c r="B17" s="4">
        <v>182</v>
      </c>
      <c r="C17" s="4" t="s">
        <v>61</v>
      </c>
      <c r="D17" s="7" t="s">
        <v>70</v>
      </c>
      <c r="E17" s="7" t="s">
        <v>7</v>
      </c>
      <c r="F17" s="8">
        <v>935000</v>
      </c>
      <c r="G17" s="8">
        <v>960000</v>
      </c>
      <c r="H17" s="8">
        <v>965000</v>
      </c>
    </row>
    <row r="18" spans="1:8" ht="22.9" customHeight="1" x14ac:dyDescent="0.25">
      <c r="A18" s="4">
        <v>13</v>
      </c>
      <c r="B18" s="4"/>
      <c r="C18" s="4"/>
      <c r="D18" s="5" t="s">
        <v>23</v>
      </c>
      <c r="E18" s="7"/>
      <c r="F18" s="9">
        <f>SUM(F19:F20)</f>
        <v>2210000</v>
      </c>
      <c r="G18" s="9">
        <f t="shared" ref="G18:H18" si="3">SUM(G19:G20)</f>
        <v>2310000</v>
      </c>
      <c r="H18" s="9">
        <f t="shared" si="3"/>
        <v>2410000</v>
      </c>
    </row>
    <row r="19" spans="1:8" ht="63" x14ac:dyDescent="0.25">
      <c r="A19" s="4">
        <v>14</v>
      </c>
      <c r="B19" s="4">
        <v>182</v>
      </c>
      <c r="C19" s="4" t="s">
        <v>62</v>
      </c>
      <c r="D19" s="7" t="s">
        <v>66</v>
      </c>
      <c r="E19" s="7" t="s">
        <v>7</v>
      </c>
      <c r="F19" s="8">
        <v>2200000</v>
      </c>
      <c r="G19" s="8">
        <v>2300000</v>
      </c>
      <c r="H19" s="8">
        <v>2400000</v>
      </c>
    </row>
    <row r="20" spans="1:8" ht="47.25" x14ac:dyDescent="0.25">
      <c r="A20" s="4">
        <f t="shared" si="1"/>
        <v>15</v>
      </c>
      <c r="B20" s="10" t="s">
        <v>63</v>
      </c>
      <c r="C20" s="4" t="s">
        <v>64</v>
      </c>
      <c r="D20" s="7" t="s">
        <v>67</v>
      </c>
      <c r="E20" s="7" t="s">
        <v>65</v>
      </c>
      <c r="F20" s="8">
        <v>10000</v>
      </c>
      <c r="G20" s="8">
        <v>10000</v>
      </c>
      <c r="H20" s="8">
        <v>10000</v>
      </c>
    </row>
    <row r="21" spans="1:8" ht="47.25" x14ac:dyDescent="0.25">
      <c r="A21" s="4">
        <v>16</v>
      </c>
      <c r="B21" s="10"/>
      <c r="C21" s="4"/>
      <c r="D21" s="5" t="s">
        <v>28</v>
      </c>
      <c r="E21" s="4"/>
      <c r="F21" s="9">
        <f>SUM(F22:F30)</f>
        <v>12609863</v>
      </c>
      <c r="G21" s="9">
        <f t="shared" ref="G21:H21" si="4">SUM(G22:G30)</f>
        <v>12811195</v>
      </c>
      <c r="H21" s="9">
        <f t="shared" si="4"/>
        <v>13055710</v>
      </c>
    </row>
    <row r="22" spans="1:8" ht="94.5" x14ac:dyDescent="0.25">
      <c r="A22" s="4">
        <v>17</v>
      </c>
      <c r="B22" s="11" t="s">
        <v>78</v>
      </c>
      <c r="C22" s="12" t="s">
        <v>71</v>
      </c>
      <c r="D22" s="13" t="s">
        <v>29</v>
      </c>
      <c r="E22" s="13" t="s">
        <v>72</v>
      </c>
      <c r="F22" s="8">
        <v>3383000</v>
      </c>
      <c r="G22" s="8">
        <v>3552000</v>
      </c>
      <c r="H22" s="8">
        <v>3729000</v>
      </c>
    </row>
    <row r="23" spans="1:8" ht="94.5" x14ac:dyDescent="0.25">
      <c r="A23" s="4">
        <f t="shared" si="1"/>
        <v>18</v>
      </c>
      <c r="B23" s="11" t="s">
        <v>78</v>
      </c>
      <c r="C23" s="12" t="s">
        <v>73</v>
      </c>
      <c r="D23" s="13" t="s">
        <v>74</v>
      </c>
      <c r="E23" s="13" t="s">
        <v>72</v>
      </c>
      <c r="F23" s="8">
        <v>1666500</v>
      </c>
      <c r="G23" s="8">
        <v>1749500</v>
      </c>
      <c r="H23" s="8">
        <v>1836500</v>
      </c>
    </row>
    <row r="24" spans="1:8" ht="94.5" x14ac:dyDescent="0.25">
      <c r="A24" s="4">
        <f t="shared" si="1"/>
        <v>19</v>
      </c>
      <c r="B24" s="11" t="s">
        <v>78</v>
      </c>
      <c r="C24" s="12" t="s">
        <v>75</v>
      </c>
      <c r="D24" s="13" t="s">
        <v>76</v>
      </c>
      <c r="E24" s="13" t="s">
        <v>72</v>
      </c>
      <c r="F24" s="8">
        <v>400000</v>
      </c>
      <c r="G24" s="8">
        <v>400000</v>
      </c>
      <c r="H24" s="8">
        <v>400000</v>
      </c>
    </row>
    <row r="25" spans="1:8" ht="63" x14ac:dyDescent="0.25">
      <c r="A25" s="4">
        <f t="shared" si="1"/>
        <v>20</v>
      </c>
      <c r="B25" s="11" t="s">
        <v>78</v>
      </c>
      <c r="C25" s="12" t="s">
        <v>77</v>
      </c>
      <c r="D25" s="13" t="s">
        <v>79</v>
      </c>
      <c r="E25" s="13" t="s">
        <v>72</v>
      </c>
      <c r="F25" s="8">
        <v>5000000</v>
      </c>
      <c r="G25" s="8">
        <v>5000000</v>
      </c>
      <c r="H25" s="8">
        <v>5000000</v>
      </c>
    </row>
    <row r="26" spans="1:8" ht="63" x14ac:dyDescent="0.25">
      <c r="A26" s="4">
        <f t="shared" si="1"/>
        <v>21</v>
      </c>
      <c r="B26" s="11" t="s">
        <v>78</v>
      </c>
      <c r="C26" s="12" t="s">
        <v>80</v>
      </c>
      <c r="D26" s="13" t="s">
        <v>81</v>
      </c>
      <c r="E26" s="13" t="s">
        <v>72</v>
      </c>
      <c r="F26" s="8">
        <v>568210</v>
      </c>
      <c r="G26" s="8">
        <v>568950</v>
      </c>
      <c r="H26" s="8">
        <v>569300</v>
      </c>
    </row>
    <row r="27" spans="1:8" ht="110.25" x14ac:dyDescent="0.25">
      <c r="A27" s="4">
        <v>22</v>
      </c>
      <c r="B27" s="11" t="s">
        <v>78</v>
      </c>
      <c r="C27" s="12" t="s">
        <v>148</v>
      </c>
      <c r="D27" s="13" t="s">
        <v>82</v>
      </c>
      <c r="E27" s="13" t="s">
        <v>72</v>
      </c>
      <c r="F27" s="8">
        <v>1100000</v>
      </c>
      <c r="G27" s="8">
        <v>1100000</v>
      </c>
      <c r="H27" s="8">
        <v>1100000</v>
      </c>
    </row>
    <row r="28" spans="1:8" ht="110.25" x14ac:dyDescent="0.25">
      <c r="A28" s="4">
        <v>23</v>
      </c>
      <c r="B28" s="11" t="s">
        <v>78</v>
      </c>
      <c r="C28" s="12" t="s">
        <v>84</v>
      </c>
      <c r="D28" s="13" t="s">
        <v>83</v>
      </c>
      <c r="E28" s="13" t="s">
        <v>72</v>
      </c>
      <c r="F28" s="8">
        <v>10000</v>
      </c>
      <c r="G28" s="8">
        <v>10000</v>
      </c>
      <c r="H28" s="8">
        <v>10000</v>
      </c>
    </row>
    <row r="29" spans="1:8" ht="110.25" x14ac:dyDescent="0.25">
      <c r="A29" s="4">
        <v>24</v>
      </c>
      <c r="B29" s="11" t="s">
        <v>78</v>
      </c>
      <c r="C29" s="12" t="s">
        <v>153</v>
      </c>
      <c r="D29" s="13" t="s">
        <v>85</v>
      </c>
      <c r="E29" s="13" t="s">
        <v>72</v>
      </c>
      <c r="F29" s="8">
        <v>170000</v>
      </c>
      <c r="G29" s="8">
        <v>170000</v>
      </c>
      <c r="H29" s="8">
        <v>170000</v>
      </c>
    </row>
    <row r="30" spans="1:8" ht="94.5" x14ac:dyDescent="0.25">
      <c r="A30" s="4">
        <v>25</v>
      </c>
      <c r="B30" s="11" t="s">
        <v>63</v>
      </c>
      <c r="C30" s="12" t="s">
        <v>87</v>
      </c>
      <c r="D30" s="13" t="s">
        <v>86</v>
      </c>
      <c r="E30" s="7" t="s">
        <v>65</v>
      </c>
      <c r="F30" s="8">
        <v>312153</v>
      </c>
      <c r="G30" s="8">
        <v>260745</v>
      </c>
      <c r="H30" s="8">
        <v>240910</v>
      </c>
    </row>
    <row r="31" spans="1:8" ht="25.15" customHeight="1" x14ac:dyDescent="0.25">
      <c r="A31" s="4">
        <v>26</v>
      </c>
      <c r="B31" s="11"/>
      <c r="C31" s="12"/>
      <c r="D31" s="14" t="s">
        <v>30</v>
      </c>
      <c r="E31" s="13"/>
      <c r="F31" s="15">
        <f>SUM(F32:F34)</f>
        <v>687000</v>
      </c>
      <c r="G31" s="15">
        <f>SUM(G32:G34)</f>
        <v>687000</v>
      </c>
      <c r="H31" s="15">
        <f>SUM(H32:H34)</f>
        <v>687000</v>
      </c>
    </row>
    <row r="32" spans="1:8" ht="78.75" x14ac:dyDescent="0.25">
      <c r="A32" s="4">
        <f t="shared" si="1"/>
        <v>27</v>
      </c>
      <c r="B32" s="11" t="s">
        <v>31</v>
      </c>
      <c r="C32" s="12" t="s">
        <v>32</v>
      </c>
      <c r="D32" s="13" t="s">
        <v>33</v>
      </c>
      <c r="E32" s="13" t="s">
        <v>34</v>
      </c>
      <c r="F32" s="8">
        <v>192360</v>
      </c>
      <c r="G32" s="8">
        <v>192360</v>
      </c>
      <c r="H32" s="8">
        <v>192360</v>
      </c>
    </row>
    <row r="33" spans="1:8" ht="63" x14ac:dyDescent="0.25">
      <c r="A33" s="4">
        <f t="shared" si="1"/>
        <v>28</v>
      </c>
      <c r="B33" s="11" t="s">
        <v>31</v>
      </c>
      <c r="C33" s="12" t="s">
        <v>35</v>
      </c>
      <c r="D33" s="13" t="s">
        <v>36</v>
      </c>
      <c r="E33" s="13" t="s">
        <v>34</v>
      </c>
      <c r="F33" s="8">
        <v>96180</v>
      </c>
      <c r="G33" s="8">
        <v>96180</v>
      </c>
      <c r="H33" s="8">
        <v>96180</v>
      </c>
    </row>
    <row r="34" spans="1:8" ht="63" x14ac:dyDescent="0.25">
      <c r="A34" s="4">
        <f t="shared" si="1"/>
        <v>29</v>
      </c>
      <c r="B34" s="11" t="s">
        <v>31</v>
      </c>
      <c r="C34" s="12" t="s">
        <v>37</v>
      </c>
      <c r="D34" s="13" t="s">
        <v>38</v>
      </c>
      <c r="E34" s="13" t="s">
        <v>34</v>
      </c>
      <c r="F34" s="8">
        <v>398460</v>
      </c>
      <c r="G34" s="8">
        <v>398460</v>
      </c>
      <c r="H34" s="8">
        <v>398460</v>
      </c>
    </row>
    <row r="35" spans="1:8" ht="31.5" x14ac:dyDescent="0.25">
      <c r="A35" s="4">
        <v>30</v>
      </c>
      <c r="B35" s="11"/>
      <c r="C35" s="12"/>
      <c r="D35" s="14" t="s">
        <v>39</v>
      </c>
      <c r="E35" s="13"/>
      <c r="F35" s="15">
        <f>SUM(F36:F39)</f>
        <v>16447700</v>
      </c>
      <c r="G35" s="15">
        <f>SUM(G36:G39)</f>
        <v>16447800</v>
      </c>
      <c r="H35" s="15">
        <f>SUM(H36:H39)</f>
        <v>16447900</v>
      </c>
    </row>
    <row r="36" spans="1:8" ht="47.25" x14ac:dyDescent="0.25">
      <c r="A36" s="4">
        <v>31</v>
      </c>
      <c r="B36" s="11" t="s">
        <v>88</v>
      </c>
      <c r="C36" s="12" t="s">
        <v>92</v>
      </c>
      <c r="D36" s="13" t="s">
        <v>89</v>
      </c>
      <c r="E36" s="13" t="s">
        <v>90</v>
      </c>
      <c r="F36" s="8">
        <v>16261700</v>
      </c>
      <c r="G36" s="8">
        <v>16261700</v>
      </c>
      <c r="H36" s="8">
        <v>16261700</v>
      </c>
    </row>
    <row r="37" spans="1:8" ht="63" x14ac:dyDescent="0.25">
      <c r="A37" s="4">
        <f t="shared" ref="A37:A54" si="5">+A36+1</f>
        <v>32</v>
      </c>
      <c r="B37" s="11" t="s">
        <v>91</v>
      </c>
      <c r="C37" s="12" t="s">
        <v>93</v>
      </c>
      <c r="D37" s="13" t="s">
        <v>94</v>
      </c>
      <c r="E37" s="13" t="s">
        <v>96</v>
      </c>
      <c r="F37" s="8">
        <v>120000</v>
      </c>
      <c r="G37" s="8">
        <v>120000</v>
      </c>
      <c r="H37" s="8">
        <v>120000</v>
      </c>
    </row>
    <row r="38" spans="1:8" ht="63" x14ac:dyDescent="0.25">
      <c r="A38" s="4">
        <f t="shared" si="5"/>
        <v>33</v>
      </c>
      <c r="B38" s="11" t="s">
        <v>91</v>
      </c>
      <c r="C38" s="12" t="s">
        <v>95</v>
      </c>
      <c r="D38" s="13" t="s">
        <v>97</v>
      </c>
      <c r="E38" s="13" t="s">
        <v>96</v>
      </c>
      <c r="F38" s="8">
        <v>30000</v>
      </c>
      <c r="G38" s="8">
        <v>30100</v>
      </c>
      <c r="H38" s="8">
        <v>30200</v>
      </c>
    </row>
    <row r="39" spans="1:8" ht="47.25" x14ac:dyDescent="0.25">
      <c r="A39" s="4">
        <v>34</v>
      </c>
      <c r="B39" s="11" t="s">
        <v>63</v>
      </c>
      <c r="C39" s="12" t="s">
        <v>98</v>
      </c>
      <c r="D39" s="13" t="s">
        <v>99</v>
      </c>
      <c r="E39" s="7" t="s">
        <v>65</v>
      </c>
      <c r="F39" s="8">
        <v>36000</v>
      </c>
      <c r="G39" s="8">
        <v>36000</v>
      </c>
      <c r="H39" s="8">
        <v>36000</v>
      </c>
    </row>
    <row r="40" spans="1:8" ht="31.5" x14ac:dyDescent="0.25">
      <c r="A40" s="4">
        <f t="shared" si="5"/>
        <v>35</v>
      </c>
      <c r="B40" s="11"/>
      <c r="C40" s="12"/>
      <c r="D40" s="14" t="s">
        <v>44</v>
      </c>
      <c r="E40" s="13"/>
      <c r="F40" s="15">
        <f>SUM(F41:F43)</f>
        <v>21613000</v>
      </c>
      <c r="G40" s="15">
        <f>SUM(G41:G43)</f>
        <v>9973500</v>
      </c>
      <c r="H40" s="15">
        <f>SUM(H41:H43)</f>
        <v>9773500</v>
      </c>
    </row>
    <row r="41" spans="1:8" ht="110.25" x14ac:dyDescent="0.25">
      <c r="A41" s="4">
        <f t="shared" si="5"/>
        <v>36</v>
      </c>
      <c r="B41" s="11" t="s">
        <v>78</v>
      </c>
      <c r="C41" s="12" t="s">
        <v>100</v>
      </c>
      <c r="D41" s="13" t="s">
        <v>45</v>
      </c>
      <c r="E41" s="13" t="s">
        <v>72</v>
      </c>
      <c r="F41" s="8">
        <v>12591000</v>
      </c>
      <c r="G41" s="8">
        <v>200000</v>
      </c>
      <c r="H41" s="8">
        <v>0</v>
      </c>
    </row>
    <row r="42" spans="1:8" ht="78.75" x14ac:dyDescent="0.25">
      <c r="A42" s="4">
        <f t="shared" si="5"/>
        <v>37</v>
      </c>
      <c r="B42" s="11" t="s">
        <v>78</v>
      </c>
      <c r="C42" s="12" t="s">
        <v>101</v>
      </c>
      <c r="D42" s="13" t="s">
        <v>102</v>
      </c>
      <c r="E42" s="13" t="s">
        <v>72</v>
      </c>
      <c r="F42" s="8">
        <v>6044000</v>
      </c>
      <c r="G42" s="8">
        <v>6548000</v>
      </c>
      <c r="H42" s="8">
        <v>6548000</v>
      </c>
    </row>
    <row r="43" spans="1:8" ht="63" x14ac:dyDescent="0.25">
      <c r="A43" s="4">
        <f t="shared" si="5"/>
        <v>38</v>
      </c>
      <c r="B43" s="11" t="s">
        <v>78</v>
      </c>
      <c r="C43" s="12" t="s">
        <v>103</v>
      </c>
      <c r="D43" s="13" t="s">
        <v>104</v>
      </c>
      <c r="E43" s="13" t="s">
        <v>72</v>
      </c>
      <c r="F43" s="8">
        <v>2978000</v>
      </c>
      <c r="G43" s="8">
        <v>3225500</v>
      </c>
      <c r="H43" s="8">
        <v>3225500</v>
      </c>
    </row>
    <row r="44" spans="1:8" x14ac:dyDescent="0.25">
      <c r="A44" s="4">
        <v>39</v>
      </c>
      <c r="B44" s="11"/>
      <c r="C44" s="12"/>
      <c r="D44" s="14" t="s">
        <v>46</v>
      </c>
      <c r="E44" s="13"/>
      <c r="F44" s="9">
        <f>SUM(F45:F58)</f>
        <v>5780878</v>
      </c>
      <c r="G44" s="9">
        <f>SUM(G45:G58)</f>
        <v>5296000</v>
      </c>
      <c r="H44" s="9">
        <f>SUM(H45:H58)</f>
        <v>5307000</v>
      </c>
    </row>
    <row r="45" spans="1:8" ht="94.5" x14ac:dyDescent="0.25">
      <c r="A45" s="4">
        <f t="shared" si="5"/>
        <v>40</v>
      </c>
      <c r="B45" s="11" t="s">
        <v>27</v>
      </c>
      <c r="C45" s="12" t="s">
        <v>108</v>
      </c>
      <c r="D45" s="13" t="s">
        <v>107</v>
      </c>
      <c r="E45" s="13" t="s">
        <v>7</v>
      </c>
      <c r="F45" s="8">
        <v>15000</v>
      </c>
      <c r="G45" s="8">
        <v>16000</v>
      </c>
      <c r="H45" s="8">
        <v>17000</v>
      </c>
    </row>
    <row r="46" spans="1:8" ht="78.75" x14ac:dyDescent="0.25">
      <c r="A46" s="4">
        <f t="shared" si="5"/>
        <v>41</v>
      </c>
      <c r="B46" s="11" t="s">
        <v>27</v>
      </c>
      <c r="C46" s="12" t="s">
        <v>110</v>
      </c>
      <c r="D46" s="13" t="s">
        <v>109</v>
      </c>
      <c r="E46" s="13" t="s">
        <v>7</v>
      </c>
      <c r="F46" s="8">
        <v>20000</v>
      </c>
      <c r="G46" s="8">
        <v>30000</v>
      </c>
      <c r="H46" s="8">
        <v>40000</v>
      </c>
    </row>
    <row r="47" spans="1:8" ht="63" x14ac:dyDescent="0.25">
      <c r="A47" s="4">
        <f t="shared" si="5"/>
        <v>42</v>
      </c>
      <c r="B47" s="11" t="s">
        <v>47</v>
      </c>
      <c r="C47" s="12" t="s">
        <v>112</v>
      </c>
      <c r="D47" s="13" t="s">
        <v>111</v>
      </c>
      <c r="E47" s="13" t="s">
        <v>24</v>
      </c>
      <c r="F47" s="8">
        <v>200000</v>
      </c>
      <c r="G47" s="8">
        <v>200000</v>
      </c>
      <c r="H47" s="8">
        <v>200000</v>
      </c>
    </row>
    <row r="48" spans="1:8" ht="31.5" hidden="1" x14ac:dyDescent="0.25">
      <c r="A48" s="4"/>
      <c r="B48" s="11" t="s">
        <v>47</v>
      </c>
      <c r="C48" s="12" t="s">
        <v>113</v>
      </c>
      <c r="D48" s="13" t="s">
        <v>114</v>
      </c>
      <c r="E48" s="13" t="s">
        <v>24</v>
      </c>
      <c r="F48" s="8"/>
      <c r="G48" s="8"/>
      <c r="H48" s="8"/>
    </row>
    <row r="49" spans="1:8" ht="78.75" x14ac:dyDescent="0.25">
      <c r="A49" s="4">
        <v>43</v>
      </c>
      <c r="B49" s="11" t="s">
        <v>48</v>
      </c>
      <c r="C49" s="12" t="s">
        <v>115</v>
      </c>
      <c r="D49" s="13" t="s">
        <v>116</v>
      </c>
      <c r="E49" s="13" t="s">
        <v>43</v>
      </c>
      <c r="F49" s="8">
        <v>3523878</v>
      </c>
      <c r="G49" s="8">
        <f t="shared" ref="G49:H49" si="6">2975000+53000</f>
        <v>3028000</v>
      </c>
      <c r="H49" s="8">
        <f t="shared" si="6"/>
        <v>3028000</v>
      </c>
    </row>
    <row r="50" spans="1:8" ht="47.25" hidden="1" x14ac:dyDescent="0.25">
      <c r="A50" s="4"/>
      <c r="B50" s="11" t="s">
        <v>40</v>
      </c>
      <c r="C50" s="12" t="s">
        <v>115</v>
      </c>
      <c r="D50" s="13" t="s">
        <v>116</v>
      </c>
      <c r="E50" s="13" t="s">
        <v>143</v>
      </c>
      <c r="F50" s="8"/>
      <c r="G50" s="8"/>
      <c r="H50" s="8"/>
    </row>
    <row r="51" spans="1:8" ht="63" x14ac:dyDescent="0.25">
      <c r="A51" s="4">
        <v>44</v>
      </c>
      <c r="B51" s="11" t="s">
        <v>47</v>
      </c>
      <c r="C51" s="12" t="s">
        <v>117</v>
      </c>
      <c r="D51" s="13" t="s">
        <v>118</v>
      </c>
      <c r="E51" s="13" t="s">
        <v>24</v>
      </c>
      <c r="F51" s="8">
        <v>50000</v>
      </c>
      <c r="G51" s="8">
        <v>50000</v>
      </c>
      <c r="H51" s="8">
        <v>50000</v>
      </c>
    </row>
    <row r="52" spans="1:8" ht="31.5" x14ac:dyDescent="0.25">
      <c r="A52" s="4">
        <f t="shared" si="5"/>
        <v>45</v>
      </c>
      <c r="B52" s="11" t="s">
        <v>47</v>
      </c>
      <c r="C52" s="12" t="s">
        <v>149</v>
      </c>
      <c r="D52" s="13" t="s">
        <v>119</v>
      </c>
      <c r="E52" s="13" t="s">
        <v>24</v>
      </c>
      <c r="F52" s="8">
        <v>50000</v>
      </c>
      <c r="G52" s="8">
        <v>50000</v>
      </c>
      <c r="H52" s="8">
        <v>50000</v>
      </c>
    </row>
    <row r="53" spans="1:8" ht="78.75" x14ac:dyDescent="0.25">
      <c r="A53" s="4">
        <f t="shared" si="5"/>
        <v>46</v>
      </c>
      <c r="B53" s="11" t="s">
        <v>48</v>
      </c>
      <c r="C53" s="12" t="s">
        <v>120</v>
      </c>
      <c r="D53" s="13" t="s">
        <v>121</v>
      </c>
      <c r="E53" s="13" t="s">
        <v>43</v>
      </c>
      <c r="F53" s="8">
        <v>5000</v>
      </c>
      <c r="G53" s="8">
        <v>5000</v>
      </c>
      <c r="H53" s="8">
        <v>5000</v>
      </c>
    </row>
    <row r="54" spans="1:8" ht="78.75" x14ac:dyDescent="0.25">
      <c r="A54" s="4">
        <f t="shared" si="5"/>
        <v>47</v>
      </c>
      <c r="B54" s="11" t="s">
        <v>47</v>
      </c>
      <c r="C54" s="12" t="s">
        <v>120</v>
      </c>
      <c r="D54" s="13" t="s">
        <v>121</v>
      </c>
      <c r="E54" s="13" t="s">
        <v>24</v>
      </c>
      <c r="F54" s="8">
        <v>617000</v>
      </c>
      <c r="G54" s="8">
        <v>617000</v>
      </c>
      <c r="H54" s="8">
        <v>617000</v>
      </c>
    </row>
    <row r="55" spans="1:8" ht="47.25" x14ac:dyDescent="0.25">
      <c r="A55" s="4">
        <f t="shared" ref="A55:A58" si="7">+A54+1</f>
        <v>48</v>
      </c>
      <c r="B55" s="11" t="s">
        <v>63</v>
      </c>
      <c r="C55" s="12" t="s">
        <v>122</v>
      </c>
      <c r="D55" s="13" t="s">
        <v>123</v>
      </c>
      <c r="E55" s="13" t="s">
        <v>41</v>
      </c>
      <c r="F55" s="8">
        <v>80000</v>
      </c>
      <c r="G55" s="8">
        <v>80000</v>
      </c>
      <c r="H55" s="8">
        <v>80000</v>
      </c>
    </row>
    <row r="56" spans="1:8" ht="63" x14ac:dyDescent="0.25">
      <c r="A56" s="4">
        <f t="shared" si="7"/>
        <v>49</v>
      </c>
      <c r="B56" s="11" t="s">
        <v>48</v>
      </c>
      <c r="C56" s="12" t="s">
        <v>122</v>
      </c>
      <c r="D56" s="13" t="s">
        <v>123</v>
      </c>
      <c r="E56" s="13" t="s">
        <v>42</v>
      </c>
      <c r="F56" s="8">
        <v>620000</v>
      </c>
      <c r="G56" s="8">
        <v>620000</v>
      </c>
      <c r="H56" s="8">
        <v>620000</v>
      </c>
    </row>
    <row r="57" spans="1:8" ht="47.25" x14ac:dyDescent="0.25">
      <c r="A57" s="4">
        <f t="shared" si="7"/>
        <v>50</v>
      </c>
      <c r="B57" s="11" t="s">
        <v>47</v>
      </c>
      <c r="C57" s="12" t="s">
        <v>122</v>
      </c>
      <c r="D57" s="13" t="s">
        <v>123</v>
      </c>
      <c r="E57" s="13" t="s">
        <v>24</v>
      </c>
      <c r="F57" s="8">
        <v>600000</v>
      </c>
      <c r="G57" s="8">
        <v>600000</v>
      </c>
      <c r="H57" s="8">
        <v>600000</v>
      </c>
    </row>
    <row r="58" spans="1:8" ht="47.25" hidden="1" x14ac:dyDescent="0.25">
      <c r="A58" s="4">
        <f t="shared" si="7"/>
        <v>51</v>
      </c>
      <c r="B58" s="11" t="s">
        <v>25</v>
      </c>
      <c r="C58" s="12"/>
      <c r="D58" s="13"/>
      <c r="E58" s="13" t="s">
        <v>26</v>
      </c>
      <c r="F58" s="8"/>
      <c r="G58" s="8"/>
      <c r="H58" s="8"/>
    </row>
    <row r="59" spans="1:8" ht="22.15" customHeight="1" x14ac:dyDescent="0.25">
      <c r="A59" s="4">
        <v>54</v>
      </c>
      <c r="B59" s="11"/>
      <c r="C59" s="12"/>
      <c r="D59" s="14" t="s">
        <v>49</v>
      </c>
      <c r="E59" s="13"/>
      <c r="F59" s="15">
        <f>SUM(F60:F60)</f>
        <v>1815000</v>
      </c>
      <c r="G59" s="15">
        <f>SUM(G60:G60)</f>
        <v>1815000</v>
      </c>
      <c r="H59" s="15">
        <f>SUM(H60:H60)</f>
        <v>1815000</v>
      </c>
    </row>
    <row r="60" spans="1:8" ht="47.25" x14ac:dyDescent="0.25">
      <c r="A60" s="4">
        <f t="shared" ref="A60:A85" si="8">+A59+1</f>
        <v>55</v>
      </c>
      <c r="B60" s="11" t="s">
        <v>63</v>
      </c>
      <c r="C60" s="12" t="s">
        <v>106</v>
      </c>
      <c r="D60" s="13" t="s">
        <v>105</v>
      </c>
      <c r="E60" s="7" t="s">
        <v>65</v>
      </c>
      <c r="F60" s="8">
        <v>1815000</v>
      </c>
      <c r="G60" s="8">
        <v>1815000</v>
      </c>
      <c r="H60" s="8">
        <v>1815000</v>
      </c>
    </row>
    <row r="61" spans="1:8" ht="23.45" customHeight="1" x14ac:dyDescent="0.25">
      <c r="A61" s="4">
        <v>56</v>
      </c>
      <c r="B61" s="11"/>
      <c r="C61" s="12"/>
      <c r="D61" s="14" t="s">
        <v>50</v>
      </c>
      <c r="E61" s="13"/>
      <c r="F61" s="9">
        <f>F6+F8+F13+F18+F21+F31+F35+F40+F44+F59</f>
        <v>282529441</v>
      </c>
      <c r="G61" s="9">
        <f>G6+G8+G13+G18+G21+G31+G35+G40+G44+G59</f>
        <v>279640495</v>
      </c>
      <c r="H61" s="9">
        <f>H6+H8+H13+H18+H21+H31+H35+H40+H44+H59</f>
        <v>293212110</v>
      </c>
    </row>
    <row r="62" spans="1:8" ht="31.5" x14ac:dyDescent="0.25">
      <c r="A62" s="4">
        <f t="shared" si="8"/>
        <v>57</v>
      </c>
      <c r="B62" s="16"/>
      <c r="C62" s="17"/>
      <c r="D62" s="14" t="s">
        <v>51</v>
      </c>
      <c r="E62" s="17"/>
      <c r="F62" s="15">
        <f>F63</f>
        <v>95918000</v>
      </c>
      <c r="G62" s="15">
        <f t="shared" ref="G62:H62" si="9">G63</f>
        <v>88799000</v>
      </c>
      <c r="H62" s="15">
        <f t="shared" si="9"/>
        <v>80749000</v>
      </c>
    </row>
    <row r="63" spans="1:8" ht="47.25" x14ac:dyDescent="0.25">
      <c r="A63" s="4">
        <f t="shared" si="8"/>
        <v>58</v>
      </c>
      <c r="B63" s="11" t="s">
        <v>63</v>
      </c>
      <c r="C63" s="12" t="s">
        <v>155</v>
      </c>
      <c r="D63" s="13" t="s">
        <v>124</v>
      </c>
      <c r="E63" s="7" t="s">
        <v>65</v>
      </c>
      <c r="F63" s="8">
        <v>95918000</v>
      </c>
      <c r="G63" s="8">
        <v>88799000</v>
      </c>
      <c r="H63" s="8">
        <v>80749000</v>
      </c>
    </row>
    <row r="64" spans="1:8" ht="31.5" x14ac:dyDescent="0.25">
      <c r="A64" s="4">
        <f t="shared" si="8"/>
        <v>59</v>
      </c>
      <c r="B64" s="16"/>
      <c r="C64" s="17"/>
      <c r="D64" s="14" t="s">
        <v>52</v>
      </c>
      <c r="E64" s="17"/>
      <c r="F64" s="15">
        <f>SUM(F65:F68)</f>
        <v>48071000</v>
      </c>
      <c r="G64" s="15">
        <f>SUM(G65:G68)</f>
        <v>56490000</v>
      </c>
      <c r="H64" s="15">
        <f>SUM(H65:H68)</f>
        <v>48172000</v>
      </c>
    </row>
    <row r="65" spans="1:8" ht="78.75" x14ac:dyDescent="0.25">
      <c r="A65" s="4">
        <f t="shared" si="8"/>
        <v>60</v>
      </c>
      <c r="B65" s="10" t="s">
        <v>63</v>
      </c>
      <c r="C65" s="12" t="s">
        <v>156</v>
      </c>
      <c r="D65" s="13" t="s">
        <v>151</v>
      </c>
      <c r="E65" s="7" t="s">
        <v>65</v>
      </c>
      <c r="F65" s="8">
        <v>0</v>
      </c>
      <c r="G65" s="8">
        <v>6025000</v>
      </c>
      <c r="H65" s="8">
        <v>0</v>
      </c>
    </row>
    <row r="66" spans="1:8" ht="110.25" x14ac:dyDescent="0.25">
      <c r="A66" s="4">
        <v>61</v>
      </c>
      <c r="B66" s="10" t="s">
        <v>63</v>
      </c>
      <c r="C66" s="12" t="s">
        <v>157</v>
      </c>
      <c r="D66" s="13" t="s">
        <v>125</v>
      </c>
      <c r="E66" s="7" t="s">
        <v>65</v>
      </c>
      <c r="F66" s="8">
        <v>652000</v>
      </c>
      <c r="G66" s="8">
        <v>678000</v>
      </c>
      <c r="H66" s="8">
        <v>705000</v>
      </c>
    </row>
    <row r="67" spans="1:8" ht="94.5" x14ac:dyDescent="0.25">
      <c r="A67" s="4">
        <v>62</v>
      </c>
      <c r="B67" s="11" t="s">
        <v>63</v>
      </c>
      <c r="C67" s="12" t="s">
        <v>158</v>
      </c>
      <c r="D67" s="13" t="s">
        <v>126</v>
      </c>
      <c r="E67" s="7" t="s">
        <v>65</v>
      </c>
      <c r="F67" s="8">
        <v>1108000</v>
      </c>
      <c r="G67" s="8">
        <v>1152000</v>
      </c>
      <c r="H67" s="8">
        <v>1199000</v>
      </c>
    </row>
    <row r="68" spans="1:8" ht="89.25" customHeight="1" x14ac:dyDescent="0.25">
      <c r="A68" s="4">
        <v>63</v>
      </c>
      <c r="B68" s="11" t="s">
        <v>63</v>
      </c>
      <c r="C68" s="12" t="s">
        <v>159</v>
      </c>
      <c r="D68" s="13" t="s">
        <v>154</v>
      </c>
      <c r="E68" s="7" t="s">
        <v>65</v>
      </c>
      <c r="F68" s="8">
        <v>46311000</v>
      </c>
      <c r="G68" s="8">
        <v>48635000</v>
      </c>
      <c r="H68" s="8">
        <v>46268000</v>
      </c>
    </row>
    <row r="69" spans="1:8" ht="31.5" x14ac:dyDescent="0.25">
      <c r="A69" s="4">
        <v>64</v>
      </c>
      <c r="B69" s="16"/>
      <c r="C69" s="17"/>
      <c r="D69" s="14" t="s">
        <v>53</v>
      </c>
      <c r="E69" s="17"/>
      <c r="F69" s="15">
        <f>SUM(F70:F83)</f>
        <v>268465000</v>
      </c>
      <c r="G69" s="15">
        <f>SUM(G70:G83)</f>
        <v>266751000</v>
      </c>
      <c r="H69" s="15">
        <f>SUM(H70:H83)</f>
        <v>262903000</v>
      </c>
    </row>
    <row r="70" spans="1:8" ht="94.5" x14ac:dyDescent="0.25">
      <c r="A70" s="4">
        <f t="shared" si="8"/>
        <v>65</v>
      </c>
      <c r="B70" s="11" t="s">
        <v>63</v>
      </c>
      <c r="C70" s="12" t="s">
        <v>160</v>
      </c>
      <c r="D70" s="13" t="s">
        <v>127</v>
      </c>
      <c r="E70" s="7" t="s">
        <v>65</v>
      </c>
      <c r="F70" s="8">
        <v>24156000</v>
      </c>
      <c r="G70" s="8">
        <v>25069000</v>
      </c>
      <c r="H70" s="8">
        <v>26064000</v>
      </c>
    </row>
    <row r="71" spans="1:8" ht="110.25" x14ac:dyDescent="0.25">
      <c r="A71" s="4">
        <f t="shared" si="8"/>
        <v>66</v>
      </c>
      <c r="B71" s="11" t="s">
        <v>63</v>
      </c>
      <c r="C71" s="12" t="s">
        <v>161</v>
      </c>
      <c r="D71" s="13" t="s">
        <v>128</v>
      </c>
      <c r="E71" s="7" t="s">
        <v>65</v>
      </c>
      <c r="F71" s="8">
        <v>2013000</v>
      </c>
      <c r="G71" s="8">
        <v>2013000</v>
      </c>
      <c r="H71" s="8">
        <v>2013000</v>
      </c>
    </row>
    <row r="72" spans="1:8" ht="141.75" x14ac:dyDescent="0.25">
      <c r="A72" s="4">
        <f t="shared" si="8"/>
        <v>67</v>
      </c>
      <c r="B72" s="11" t="s">
        <v>63</v>
      </c>
      <c r="C72" s="12" t="s">
        <v>162</v>
      </c>
      <c r="D72" s="13" t="s">
        <v>129</v>
      </c>
      <c r="E72" s="7" t="s">
        <v>65</v>
      </c>
      <c r="F72" s="8">
        <v>3191000</v>
      </c>
      <c r="G72" s="8">
        <v>3185000</v>
      </c>
      <c r="H72" s="8">
        <v>3183000</v>
      </c>
    </row>
    <row r="73" spans="1:8" ht="157.5" x14ac:dyDescent="0.25">
      <c r="A73" s="4">
        <f t="shared" si="8"/>
        <v>68</v>
      </c>
      <c r="B73" s="11" t="s">
        <v>63</v>
      </c>
      <c r="C73" s="12" t="s">
        <v>163</v>
      </c>
      <c r="D73" s="13" t="s">
        <v>130</v>
      </c>
      <c r="E73" s="7" t="s">
        <v>65</v>
      </c>
      <c r="F73" s="8">
        <v>8457000</v>
      </c>
      <c r="G73" s="8">
        <v>8457000</v>
      </c>
      <c r="H73" s="8">
        <v>8457000</v>
      </c>
    </row>
    <row r="74" spans="1:8" ht="78.75" x14ac:dyDescent="0.25">
      <c r="A74" s="4">
        <f t="shared" si="8"/>
        <v>69</v>
      </c>
      <c r="B74" s="11" t="s">
        <v>63</v>
      </c>
      <c r="C74" s="12" t="s">
        <v>164</v>
      </c>
      <c r="D74" s="13" t="s">
        <v>131</v>
      </c>
      <c r="E74" s="7" t="s">
        <v>65</v>
      </c>
      <c r="F74" s="8">
        <v>3717000</v>
      </c>
      <c r="G74" s="8">
        <v>3866000</v>
      </c>
      <c r="H74" s="8">
        <v>4020000</v>
      </c>
    </row>
    <row r="75" spans="1:8" ht="220.5" x14ac:dyDescent="0.25">
      <c r="A75" s="4">
        <f t="shared" si="8"/>
        <v>70</v>
      </c>
      <c r="B75" s="11" t="s">
        <v>63</v>
      </c>
      <c r="C75" s="12" t="s">
        <v>165</v>
      </c>
      <c r="D75" s="13" t="s">
        <v>132</v>
      </c>
      <c r="E75" s="7" t="s">
        <v>65</v>
      </c>
      <c r="F75" s="8">
        <v>150495000</v>
      </c>
      <c r="G75" s="8">
        <v>150495000</v>
      </c>
      <c r="H75" s="8">
        <v>150495000</v>
      </c>
    </row>
    <row r="76" spans="1:8" ht="94.5" x14ac:dyDescent="0.25">
      <c r="A76" s="4">
        <f t="shared" si="8"/>
        <v>71</v>
      </c>
      <c r="B76" s="11" t="s">
        <v>63</v>
      </c>
      <c r="C76" s="12" t="s">
        <v>166</v>
      </c>
      <c r="D76" s="13" t="s">
        <v>133</v>
      </c>
      <c r="E76" s="7" t="s">
        <v>65</v>
      </c>
      <c r="F76" s="8">
        <v>307000</v>
      </c>
      <c r="G76" s="8">
        <v>307000</v>
      </c>
      <c r="H76" s="8">
        <v>307000</v>
      </c>
    </row>
    <row r="77" spans="1:8" ht="173.25" x14ac:dyDescent="0.25">
      <c r="A77" s="4">
        <f t="shared" si="8"/>
        <v>72</v>
      </c>
      <c r="B77" s="11" t="s">
        <v>63</v>
      </c>
      <c r="C77" s="12" t="s">
        <v>167</v>
      </c>
      <c r="D77" s="13" t="s">
        <v>134</v>
      </c>
      <c r="E77" s="7" t="s">
        <v>65</v>
      </c>
      <c r="F77" s="8">
        <v>62003000</v>
      </c>
      <c r="G77" s="8">
        <v>62003000</v>
      </c>
      <c r="H77" s="8">
        <v>62003000</v>
      </c>
    </row>
    <row r="78" spans="1:8" ht="126" x14ac:dyDescent="0.25">
      <c r="A78" s="4">
        <f t="shared" si="8"/>
        <v>73</v>
      </c>
      <c r="B78" s="11" t="s">
        <v>63</v>
      </c>
      <c r="C78" s="12" t="s">
        <v>168</v>
      </c>
      <c r="D78" s="13" t="s">
        <v>135</v>
      </c>
      <c r="E78" s="7" t="s">
        <v>65</v>
      </c>
      <c r="F78" s="8">
        <v>1637000</v>
      </c>
      <c r="G78" s="8">
        <v>0</v>
      </c>
      <c r="H78" s="8">
        <v>0</v>
      </c>
    </row>
    <row r="79" spans="1:8" ht="63" x14ac:dyDescent="0.25">
      <c r="A79" s="4">
        <f t="shared" si="8"/>
        <v>74</v>
      </c>
      <c r="B79" s="11" t="s">
        <v>63</v>
      </c>
      <c r="C79" s="12" t="s">
        <v>169</v>
      </c>
      <c r="D79" s="13" t="s">
        <v>136</v>
      </c>
      <c r="E79" s="7" t="s">
        <v>65</v>
      </c>
      <c r="F79" s="8">
        <v>2798000</v>
      </c>
      <c r="G79" s="8">
        <v>0</v>
      </c>
      <c r="H79" s="8">
        <v>0</v>
      </c>
    </row>
    <row r="80" spans="1:8" ht="78.75" x14ac:dyDescent="0.25">
      <c r="A80" s="4">
        <f t="shared" si="8"/>
        <v>75</v>
      </c>
      <c r="B80" s="11" t="s">
        <v>63</v>
      </c>
      <c r="C80" s="12" t="s">
        <v>170</v>
      </c>
      <c r="D80" s="13" t="s">
        <v>137</v>
      </c>
      <c r="E80" s="7" t="s">
        <v>65</v>
      </c>
      <c r="F80" s="8">
        <v>265000</v>
      </c>
      <c r="G80" s="8">
        <v>265000</v>
      </c>
      <c r="H80" s="8">
        <v>265000</v>
      </c>
    </row>
    <row r="81" spans="1:8" ht="63" x14ac:dyDescent="0.25">
      <c r="A81" s="4">
        <v>75</v>
      </c>
      <c r="B81" s="11" t="s">
        <v>63</v>
      </c>
      <c r="C81" s="12" t="s">
        <v>171</v>
      </c>
      <c r="D81" s="13" t="s">
        <v>150</v>
      </c>
      <c r="E81" s="7" t="s">
        <v>65</v>
      </c>
      <c r="F81" s="8">
        <v>476000</v>
      </c>
      <c r="G81" s="8">
        <v>476000</v>
      </c>
      <c r="H81" s="8">
        <v>476000</v>
      </c>
    </row>
    <row r="82" spans="1:8" ht="110.25" x14ac:dyDescent="0.25">
      <c r="A82" s="4">
        <v>76</v>
      </c>
      <c r="B82" s="11" t="s">
        <v>63</v>
      </c>
      <c r="C82" s="12" t="s">
        <v>172</v>
      </c>
      <c r="D82" s="13" t="s">
        <v>138</v>
      </c>
      <c r="E82" s="7" t="s">
        <v>65</v>
      </c>
      <c r="F82" s="8">
        <v>5620000</v>
      </c>
      <c r="G82" s="8">
        <v>5620000</v>
      </c>
      <c r="H82" s="8">
        <v>5620000</v>
      </c>
    </row>
    <row r="83" spans="1:8" ht="94.5" x14ac:dyDescent="0.25">
      <c r="A83" s="4">
        <f t="shared" si="8"/>
        <v>77</v>
      </c>
      <c r="B83" s="11" t="s">
        <v>63</v>
      </c>
      <c r="C83" s="12" t="s">
        <v>173</v>
      </c>
      <c r="D83" s="13" t="s">
        <v>139</v>
      </c>
      <c r="E83" s="7" t="s">
        <v>65</v>
      </c>
      <c r="F83" s="8">
        <v>3330000</v>
      </c>
      <c r="G83" s="8">
        <v>4995000</v>
      </c>
      <c r="H83" s="8">
        <v>0</v>
      </c>
    </row>
    <row r="84" spans="1:8" x14ac:dyDescent="0.25">
      <c r="A84" s="4">
        <v>77</v>
      </c>
      <c r="B84" s="16"/>
      <c r="C84" s="17"/>
      <c r="D84" s="14" t="s">
        <v>54</v>
      </c>
      <c r="E84" s="17"/>
      <c r="F84" s="15">
        <f>SUM(F85:F88)</f>
        <v>42553261</v>
      </c>
      <c r="G84" s="15">
        <f>SUM(G85:G88)</f>
        <v>0</v>
      </c>
      <c r="H84" s="15">
        <f>SUM(H85:H88)</f>
        <v>0</v>
      </c>
    </row>
    <row r="85" spans="1:8" ht="110.25" x14ac:dyDescent="0.25">
      <c r="A85" s="4">
        <f t="shared" si="8"/>
        <v>78</v>
      </c>
      <c r="B85" s="11" t="s">
        <v>63</v>
      </c>
      <c r="C85" s="12" t="s">
        <v>174</v>
      </c>
      <c r="D85" s="13" t="s">
        <v>140</v>
      </c>
      <c r="E85" s="7" t="s">
        <v>65</v>
      </c>
      <c r="F85" s="8">
        <v>719009</v>
      </c>
      <c r="G85" s="8">
        <v>0</v>
      </c>
      <c r="H85" s="8">
        <v>0</v>
      </c>
    </row>
    <row r="86" spans="1:8" ht="110.25" x14ac:dyDescent="0.25">
      <c r="A86" s="4">
        <f t="shared" ref="A86:A91" si="10">+A85+1</f>
        <v>79</v>
      </c>
      <c r="B86" s="11" t="s">
        <v>63</v>
      </c>
      <c r="C86" s="12" t="s">
        <v>175</v>
      </c>
      <c r="D86" s="13" t="s">
        <v>141</v>
      </c>
      <c r="E86" s="7" t="s">
        <v>65</v>
      </c>
      <c r="F86" s="8">
        <v>265387</v>
      </c>
      <c r="G86" s="8">
        <v>0</v>
      </c>
      <c r="H86" s="8">
        <v>0</v>
      </c>
    </row>
    <row r="87" spans="1:8" ht="110.25" x14ac:dyDescent="0.25">
      <c r="A87" s="4">
        <v>80</v>
      </c>
      <c r="B87" s="11" t="s">
        <v>63</v>
      </c>
      <c r="C87" s="12" t="s">
        <v>176</v>
      </c>
      <c r="D87" s="13" t="s">
        <v>142</v>
      </c>
      <c r="E87" s="7" t="s">
        <v>65</v>
      </c>
      <c r="F87" s="8">
        <v>649865</v>
      </c>
      <c r="G87" s="8">
        <v>0</v>
      </c>
      <c r="H87" s="8">
        <v>0</v>
      </c>
    </row>
    <row r="88" spans="1:8" ht="94.5" x14ac:dyDescent="0.25">
      <c r="A88" s="4">
        <v>81</v>
      </c>
      <c r="B88" s="11" t="s">
        <v>63</v>
      </c>
      <c r="C88" s="12" t="s">
        <v>177</v>
      </c>
      <c r="D88" s="13" t="s">
        <v>152</v>
      </c>
      <c r="E88" s="7" t="s">
        <v>65</v>
      </c>
      <c r="F88" s="8">
        <v>40919000</v>
      </c>
      <c r="G88" s="8">
        <v>0</v>
      </c>
      <c r="H88" s="8">
        <v>0</v>
      </c>
    </row>
    <row r="89" spans="1:8" ht="31.5" x14ac:dyDescent="0.25">
      <c r="A89" s="4">
        <v>82</v>
      </c>
      <c r="B89" s="16"/>
      <c r="C89" s="17"/>
      <c r="D89" s="14" t="s">
        <v>55</v>
      </c>
      <c r="E89" s="17"/>
      <c r="F89" s="18">
        <f>F62+F64+F69+F84</f>
        <v>455007261</v>
      </c>
      <c r="G89" s="18">
        <f>G62+G64+G69+G84</f>
        <v>412040000</v>
      </c>
      <c r="H89" s="18">
        <f>H62+H64+H69+H84</f>
        <v>391824000</v>
      </c>
    </row>
    <row r="90" spans="1:8" x14ac:dyDescent="0.25">
      <c r="A90" s="4">
        <v>83</v>
      </c>
      <c r="B90" s="16"/>
      <c r="C90" s="17"/>
      <c r="D90" s="14" t="s">
        <v>56</v>
      </c>
      <c r="E90" s="17"/>
      <c r="F90" s="18">
        <f>F89</f>
        <v>455007261</v>
      </c>
      <c r="G90" s="18">
        <f t="shared" ref="G90:H90" si="11">G89</f>
        <v>412040000</v>
      </c>
      <c r="H90" s="18">
        <f t="shared" si="11"/>
        <v>391824000</v>
      </c>
    </row>
    <row r="91" spans="1:8" x14ac:dyDescent="0.25">
      <c r="A91" s="4">
        <f t="shared" si="10"/>
        <v>84</v>
      </c>
      <c r="B91" s="16"/>
      <c r="C91" s="17"/>
      <c r="D91" s="14" t="s">
        <v>57</v>
      </c>
      <c r="E91" s="17"/>
      <c r="F91" s="18">
        <f>F61+F90</f>
        <v>737536702</v>
      </c>
      <c r="G91" s="18">
        <f>G61+G90</f>
        <v>691680495</v>
      </c>
      <c r="H91" s="18">
        <f>H61+H90</f>
        <v>685036110</v>
      </c>
    </row>
  </sheetData>
  <mergeCells count="5">
    <mergeCell ref="A3:A4"/>
    <mergeCell ref="B3:D3"/>
    <mergeCell ref="E3:E4"/>
    <mergeCell ref="F3:H3"/>
    <mergeCell ref="A1:H1"/>
  </mergeCells>
  <pageMargins left="0.51181102362204722" right="0.51181102362204722" top="0.5" bottom="0.28999999999999998" header="0.25" footer="0.26"/>
  <pageSetup paperSize="9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23.10</vt:lpstr>
      <vt:lpstr>'23.10'!Заголовки_для_печати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KrivenkovaEM</dc:creator>
  <cp:lastModifiedBy>Админ</cp:lastModifiedBy>
  <cp:lastPrinted>2018-11-14T06:38:07Z</cp:lastPrinted>
  <dcterms:created xsi:type="dcterms:W3CDTF">2017-10-23T14:24:14Z</dcterms:created>
  <dcterms:modified xsi:type="dcterms:W3CDTF">2018-11-14T06:46:21Z</dcterms:modified>
</cp:coreProperties>
</file>